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F87" i="1" l="1"/>
  <c r="F88" i="1" s="1"/>
</calcChain>
</file>

<file path=xl/sharedStrings.xml><?xml version="1.0" encoding="utf-8"?>
<sst xmlns="http://schemas.openxmlformats.org/spreadsheetml/2006/main" count="148" uniqueCount="125">
  <si>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</si>
  <si>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</si>
  <si>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</si>
  <si>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</si>
  <si>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</si>
  <si>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</si>
  <si>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Красноармейская №22</t>
  </si>
  <si>
    <t>Год постройки</t>
  </si>
  <si>
    <t>Общая площадь</t>
  </si>
  <si>
    <t>2 479,9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</si>
  <si>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</si>
  <si>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</si>
  <si>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</si>
  <si>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</si>
  <si>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</si>
  <si>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</si>
  <si>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</si>
  <si>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</si>
  <si>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</si>
  <si>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</si>
  <si>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</si>
  <si>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</si>
  <si>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</si>
  <si>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</si>
  <si>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</si>
  <si>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</si>
  <si>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</si>
  <si>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</si>
  <si>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</si>
  <si>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</si>
  <si>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</si>
  <si>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</si>
  <si>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</si>
  <si>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</si>
  <si>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</si>
  <si>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Проведение технических осмотров и устранение незначительных неисправностей в системе вентиляции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</si>
  <si>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</si>
  <si>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</si>
  <si>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системы мусороудоления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</si>
  <si>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</si>
  <si>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</si>
  <si>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</si>
  <si>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</si>
  <si>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</si>
  <si>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</si>
  <si>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</si>
  <si>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</si>
  <si>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</si>
  <si>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</si>
  <si>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</si>
  <si>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</si>
  <si>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</si>
  <si>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</si>
  <si>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</si>
  <si>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</si>
  <si>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</si>
  <si>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</si>
  <si>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</si>
  <si>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</si>
  <si>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</si>
  <si>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</si>
  <si>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</si>
  <si>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</si>
  <si>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</si>
  <si>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Консервация системы отопления</t>
  </si>
  <si>
    <t>Промывка трубопроводов системы центрального отопления</t>
  </si>
  <si>
    <t>100 м3 здания</t>
  </si>
  <si>
    <t>Ликвидация воздушных пробок в стояке системы отопления</t>
  </si>
  <si>
    <t>Смена отдельных участков трубопровода
диаметром 15 мм</t>
  </si>
  <si>
    <t>Смена отдельных участков трубопровода 
диметром 25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</si>
  <si>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</si>
  <si>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</si>
  <si>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</si>
  <si>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</si>
  <si>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</si>
  <si>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</si>
  <si>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</si>
  <si>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</si>
  <si>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</si>
  <si>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</si>
  <si>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Ревизия вентиляционнных установок</t>
  </si>
  <si>
    <t>Обслуживание лифтов</t>
  </si>
  <si>
    <t>Диспетчерское обслуживание, круглосуточно</t>
  </si>
  <si>
    <t>объект</t>
  </si>
  <si>
    <t>Техническое обслуживание лифтов (ТО-1)</t>
  </si>
  <si>
    <t>Техническое обслуживание лифтов (ТО-3)</t>
  </si>
  <si>
    <t>Техническое обслуживание лифтов (ТО-6)</t>
  </si>
  <si>
    <t>Техническое обслуживание лифтов (ТО-12)</t>
  </si>
  <si>
    <t>Ежегодное техническое осведетельствование</t>
  </si>
  <si>
    <t>Техническое диагностирование лифтов, отработавших нормативный срок службы для домов  свыше 10 этажей</t>
  </si>
  <si>
    <t>Переоборудование объектов лифтовой диспетчеризации</t>
  </si>
  <si>
    <t>Обслуживание мусоропровода</t>
  </si>
  <si>
    <t>Уборка загрузочных клапанов мусоропроводов в 11 и более этажных домах</t>
  </si>
  <si>
    <t>Уборка в 11 и более этажных домах мусоприемных камер, расположенных в подвальных помещениях и цокольных этажах, без шланга</t>
  </si>
  <si>
    <t>Удаление мусора из мусороприемных камер с переносными мусоросборниками, расположенных в цокольном этаже</t>
  </si>
  <si>
    <t>1 м3 ТБО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</si>
  <si>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</si>
  <si>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</si>
  <si>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</si>
  <si>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</si>
  <si>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</si>
  <si>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Работы по заявкам, внеплановые работы</t>
  </si>
  <si>
    <t>Навеска замков на двери</t>
  </si>
  <si>
    <t>Прочистка внутреннего водостока</t>
  </si>
  <si>
    <t>пог. м.</t>
  </si>
  <si>
    <t>Простая маслянная окраска ранее окрашенных поверхностей</t>
  </si>
  <si>
    <t>100 м2 окрашенной поверхн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</si>
  <si>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</si>
  <si>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</si>
  <si>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</si>
  <si>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</si>
  <si>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</si>
  <si>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</si>
  <si>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</si>
  <si>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</si>
  <si>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</si>
  <si>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</si>
  <si>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306 052,64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</si>
  <si>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</si>
  <si>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</si>
  <si>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</si>
  <si>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</si>
  <si>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с 10.02.2015 г.</t>
  </si>
  <si>
    <t>Перерасход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</si>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</sst>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.00000"/>
    <numFmt numFmtId="165" formatCode="0&quot; квартир&quot;"/>
    <numFmt numFmtId="166" formatCode="0&quot; пог.м&quot;"/>
    <numFmt numFmtId="167" formatCode="0&quot; здание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шт.&quot;"/>
    <numFmt numFmtId="174" formatCode="0&quot; лифт&quot;"/>
    <numFmt numFmtId="175" formatCode="0&quot; клапонов&quot;"/>
    <numFmt numFmtId="176" formatCode="0&quot; замков&quot;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99"/>
  <sheetViews>
    <sheetView tabSelected="1" workbookViewId="0">
      <selection activeCell="N5" sqref="N5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19"/>
      <c r="X4" s="20"/>
      <c r="Y4" s="20" t="s">
        <v>124</v>
      </c>
    </row>
    <row r="5" spans="2:25" s="4" customFormat="1" ht="21.95" customHeight="1" x14ac:dyDescent="0.3">
      <c r="B5" s="21" t="s">
        <v>3</v>
      </c>
      <c r="C5" s="21"/>
      <c r="D5" s="21"/>
      <c r="E5" s="21"/>
      <c r="F5" s="21"/>
      <c r="G5" s="21"/>
      <c r="H5" s="21"/>
      <c r="I5" s="21"/>
      <c r="J5" s="21"/>
      <c r="K5" s="21"/>
    </row>
    <row r="7" spans="2:25" s="5" customFormat="1" ht="11.1" customHeight="1" x14ac:dyDescent="0.2">
      <c r="B7" s="22" t="s">
        <v>4</v>
      </c>
      <c r="C7" s="22"/>
      <c r="D7" s="22"/>
      <c r="E7" s="23">
        <v>2014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2:25" s="5" customFormat="1" ht="11.1" customHeight="1" x14ac:dyDescent="0.2">
      <c r="B8" s="22" t="s">
        <v>5</v>
      </c>
      <c r="C8" s="22"/>
      <c r="D8" s="22"/>
      <c r="E8" s="22" t="s">
        <v>6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2:25" ht="11.1" customHeight="1" x14ac:dyDescent="0.2">
      <c r="B9" s="1" t="s">
        <v>7</v>
      </c>
    </row>
    <row r="10" spans="2:25" ht="11.1" customHeight="1" x14ac:dyDescent="0.2">
      <c r="B10" s="1" t="s">
        <v>8</v>
      </c>
      <c r="E10" s="1" t="s">
        <v>9</v>
      </c>
      <c r="F10" s="24" t="s">
        <v>10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</row>
    <row r="11" spans="2:25" ht="11.1" customHeight="1" x14ac:dyDescent="0.2">
      <c r="B11" s="1" t="s">
        <v>11</v>
      </c>
      <c r="E11" s="6">
        <v>48</v>
      </c>
      <c r="F11" s="24" t="s">
        <v>12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</row>
    <row r="12" spans="2:25" ht="11.1" customHeight="1" x14ac:dyDescent="0.2">
      <c r="B12" s="25" t="s">
        <v>13</v>
      </c>
      <c r="C12" s="25"/>
      <c r="D12" s="25"/>
      <c r="E12" s="7">
        <v>48.27</v>
      </c>
      <c r="F12" s="25" t="s">
        <v>14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2:25" ht="11.1" customHeight="1" x14ac:dyDescent="0.2">
      <c r="B13" s="25" t="s">
        <v>15</v>
      </c>
      <c r="C13" s="25"/>
      <c r="D13" s="25"/>
      <c r="E13" s="8">
        <v>46.66</v>
      </c>
      <c r="F13" s="25" t="s">
        <v>14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5" spans="2:25" ht="11.1" customHeight="1" x14ac:dyDescent="0.2">
      <c r="X15" s="1" t="s">
        <v>16</v>
      </c>
    </row>
    <row r="16" spans="2:25" ht="21.95" customHeight="1" x14ac:dyDescent="0.2">
      <c r="B16" s="9" t="s">
        <v>17</v>
      </c>
      <c r="C16" s="26" t="s">
        <v>18</v>
      </c>
      <c r="D16" s="26"/>
      <c r="E16" s="26"/>
      <c r="F16" s="26"/>
      <c r="G16" s="26"/>
      <c r="H16" s="26"/>
      <c r="I16" s="26"/>
      <c r="J16" s="26"/>
      <c r="K16" s="26"/>
      <c r="L16" s="26"/>
      <c r="M16" s="26" t="s">
        <v>19</v>
      </c>
      <c r="N16" s="26"/>
      <c r="O16" s="26" t="s">
        <v>20</v>
      </c>
      <c r="P16" s="26"/>
      <c r="Q16" s="26"/>
      <c r="R16" s="26" t="s">
        <v>21</v>
      </c>
      <c r="S16" s="26"/>
      <c r="T16" s="26" t="s">
        <v>22</v>
      </c>
      <c r="U16" s="26"/>
      <c r="V16" s="26" t="s">
        <v>23</v>
      </c>
      <c r="W16" s="26"/>
      <c r="X16" s="26"/>
    </row>
    <row r="17" spans="2:24" ht="11.1" customHeight="1" x14ac:dyDescent="0.2">
      <c r="B17" s="27" t="s">
        <v>24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</row>
    <row r="18" spans="2:24" ht="21.95" customHeight="1" x14ac:dyDescent="0.2">
      <c r="B18" s="10">
        <v>1</v>
      </c>
      <c r="C18" s="28" t="s">
        <v>25</v>
      </c>
      <c r="D18" s="28"/>
      <c r="E18" s="28"/>
      <c r="F18" s="28"/>
      <c r="G18" s="28"/>
      <c r="H18" s="28"/>
      <c r="I18" s="28"/>
      <c r="J18" s="28"/>
      <c r="K18" s="28"/>
      <c r="L18" s="28"/>
      <c r="M18" s="29" t="s">
        <v>26</v>
      </c>
      <c r="N18" s="29"/>
      <c r="O18" s="30">
        <v>2.4799000000000002</v>
      </c>
      <c r="P18" s="30"/>
      <c r="Q18" s="30"/>
      <c r="R18" s="31">
        <v>2</v>
      </c>
      <c r="S18" s="31"/>
      <c r="T18" s="31">
        <v>176.76</v>
      </c>
      <c r="U18" s="31"/>
      <c r="V18" s="31">
        <v>876.69</v>
      </c>
      <c r="W18" s="31"/>
      <c r="X18" s="31"/>
    </row>
    <row r="19" spans="2:24" ht="21.95" customHeight="1" x14ac:dyDescent="0.2">
      <c r="B19" s="10">
        <v>2</v>
      </c>
      <c r="C19" s="28" t="s">
        <v>27</v>
      </c>
      <c r="D19" s="28"/>
      <c r="E19" s="28"/>
      <c r="F19" s="28"/>
      <c r="G19" s="28"/>
      <c r="H19" s="28"/>
      <c r="I19" s="28"/>
      <c r="J19" s="28"/>
      <c r="K19" s="28"/>
      <c r="L19" s="28"/>
      <c r="M19" s="29" t="s">
        <v>26</v>
      </c>
      <c r="N19" s="29"/>
      <c r="O19" s="30">
        <v>2.4799000000000002</v>
      </c>
      <c r="P19" s="30"/>
      <c r="Q19" s="30"/>
      <c r="R19" s="31">
        <v>2</v>
      </c>
      <c r="S19" s="31"/>
      <c r="T19" s="32">
        <v>1409.3</v>
      </c>
      <c r="U19" s="32"/>
      <c r="V19" s="32">
        <v>6989.85</v>
      </c>
      <c r="W19" s="32"/>
      <c r="X19" s="32"/>
    </row>
    <row r="20" spans="2:24" ht="11.1" customHeight="1" x14ac:dyDescent="0.2">
      <c r="B20" s="10">
        <v>3</v>
      </c>
      <c r="C20" s="28" t="s">
        <v>28</v>
      </c>
      <c r="D20" s="28"/>
      <c r="E20" s="28"/>
      <c r="F20" s="28"/>
      <c r="G20" s="28"/>
      <c r="H20" s="28"/>
      <c r="I20" s="28"/>
      <c r="J20" s="28"/>
      <c r="K20" s="28"/>
      <c r="L20" s="28"/>
      <c r="M20" s="29" t="s">
        <v>29</v>
      </c>
      <c r="N20" s="29"/>
      <c r="O20" s="30">
        <v>0.44119999999999998</v>
      </c>
      <c r="P20" s="30"/>
      <c r="Q20" s="30"/>
      <c r="R20" s="31">
        <v>2</v>
      </c>
      <c r="S20" s="31"/>
      <c r="T20" s="31">
        <v>700.16</v>
      </c>
      <c r="U20" s="31"/>
      <c r="V20" s="31">
        <v>617.82000000000005</v>
      </c>
      <c r="W20" s="31"/>
      <c r="X20" s="31"/>
    </row>
    <row r="21" spans="2:24" ht="11.1" customHeight="1" x14ac:dyDescent="0.2">
      <c r="B21" s="10">
        <v>4</v>
      </c>
      <c r="C21" s="28" t="s">
        <v>30</v>
      </c>
      <c r="D21" s="28"/>
      <c r="E21" s="28"/>
      <c r="F21" s="28"/>
      <c r="G21" s="28"/>
      <c r="H21" s="28"/>
      <c r="I21" s="28"/>
      <c r="J21" s="28"/>
      <c r="K21" s="28"/>
      <c r="L21" s="28"/>
      <c r="M21" s="29" t="s">
        <v>29</v>
      </c>
      <c r="N21" s="29"/>
      <c r="O21" s="30">
        <v>0.44119999999999998</v>
      </c>
      <c r="P21" s="30"/>
      <c r="Q21" s="30"/>
      <c r="R21" s="31">
        <v>2</v>
      </c>
      <c r="S21" s="31"/>
      <c r="T21" s="31">
        <v>572.41999999999996</v>
      </c>
      <c r="U21" s="31"/>
      <c r="V21" s="31">
        <v>505.1</v>
      </c>
      <c r="W21" s="31"/>
      <c r="X21" s="31"/>
    </row>
    <row r="22" spans="2:24" ht="21.95" customHeight="1" x14ac:dyDescent="0.2">
      <c r="B22" s="10">
        <v>5</v>
      </c>
      <c r="C22" s="28" t="s">
        <v>31</v>
      </c>
      <c r="D22" s="28"/>
      <c r="E22" s="28"/>
      <c r="F22" s="28"/>
      <c r="G22" s="28"/>
      <c r="H22" s="28"/>
      <c r="I22" s="28"/>
      <c r="J22" s="28"/>
      <c r="K22" s="28"/>
      <c r="L22" s="28"/>
      <c r="M22" s="29" t="s">
        <v>32</v>
      </c>
      <c r="N22" s="29"/>
      <c r="O22" s="30">
        <v>0.35499999999999998</v>
      </c>
      <c r="P22" s="30"/>
      <c r="Q22" s="30"/>
      <c r="R22" s="31">
        <v>2</v>
      </c>
      <c r="S22" s="31"/>
      <c r="T22" s="32">
        <v>1431.01</v>
      </c>
      <c r="U22" s="32"/>
      <c r="V22" s="32">
        <v>1016.02</v>
      </c>
      <c r="W22" s="32"/>
      <c r="X22" s="32"/>
    </row>
    <row r="23" spans="2:24" ht="21.95" customHeight="1" x14ac:dyDescent="0.2">
      <c r="B23" s="10">
        <v>6</v>
      </c>
      <c r="C23" s="28" t="s">
        <v>33</v>
      </c>
      <c r="D23" s="28"/>
      <c r="E23" s="28"/>
      <c r="F23" s="28"/>
      <c r="G23" s="28"/>
      <c r="H23" s="28"/>
      <c r="I23" s="28"/>
      <c r="J23" s="28"/>
      <c r="K23" s="28"/>
      <c r="L23" s="28"/>
      <c r="M23" s="29" t="s">
        <v>26</v>
      </c>
      <c r="N23" s="29"/>
      <c r="O23" s="30">
        <v>2.4799000000000002</v>
      </c>
      <c r="P23" s="30"/>
      <c r="Q23" s="30"/>
      <c r="R23" s="31">
        <v>2</v>
      </c>
      <c r="S23" s="31"/>
      <c r="T23" s="32">
        <v>2044.31</v>
      </c>
      <c r="U23" s="32"/>
      <c r="V23" s="32">
        <v>10139.370000000001</v>
      </c>
      <c r="W23" s="32"/>
      <c r="X23" s="32"/>
    </row>
    <row r="24" spans="2:24" ht="21.95" customHeight="1" x14ac:dyDescent="0.2">
      <c r="B24" s="10">
        <v>7</v>
      </c>
      <c r="C24" s="28" t="s">
        <v>34</v>
      </c>
      <c r="D24" s="28"/>
      <c r="E24" s="28"/>
      <c r="F24" s="28"/>
      <c r="G24" s="28"/>
      <c r="H24" s="28"/>
      <c r="I24" s="28"/>
      <c r="J24" s="28"/>
      <c r="K24" s="28"/>
      <c r="L24" s="28"/>
      <c r="M24" s="29" t="s">
        <v>26</v>
      </c>
      <c r="N24" s="29"/>
      <c r="O24" s="30">
        <v>2.4799000000000002</v>
      </c>
      <c r="P24" s="30"/>
      <c r="Q24" s="30"/>
      <c r="R24" s="31">
        <v>1</v>
      </c>
      <c r="S24" s="31"/>
      <c r="T24" s="32">
        <v>1903.27</v>
      </c>
      <c r="U24" s="32"/>
      <c r="V24" s="32">
        <v>4719.92</v>
      </c>
      <c r="W24" s="32"/>
      <c r="X24" s="32"/>
    </row>
    <row r="25" spans="2:24" ht="21.95" customHeight="1" x14ac:dyDescent="0.2">
      <c r="B25" s="10">
        <v>8</v>
      </c>
      <c r="C25" s="28" t="s">
        <v>35</v>
      </c>
      <c r="D25" s="28"/>
      <c r="E25" s="28"/>
      <c r="F25" s="28"/>
      <c r="G25" s="28"/>
      <c r="H25" s="28"/>
      <c r="I25" s="28"/>
      <c r="J25" s="28"/>
      <c r="K25" s="28"/>
      <c r="L25" s="28"/>
      <c r="M25" s="29" t="s">
        <v>26</v>
      </c>
      <c r="N25" s="29"/>
      <c r="O25" s="30">
        <v>2.4799000000000002</v>
      </c>
      <c r="P25" s="30"/>
      <c r="Q25" s="30"/>
      <c r="R25" s="31">
        <v>4</v>
      </c>
      <c r="S25" s="31"/>
      <c r="T25" s="32">
        <v>1903.27</v>
      </c>
      <c r="U25" s="32"/>
      <c r="V25" s="32">
        <v>18879.68</v>
      </c>
      <c r="W25" s="32"/>
      <c r="X25" s="32"/>
    </row>
    <row r="26" spans="2:24" ht="21.95" customHeight="1" x14ac:dyDescent="0.2">
      <c r="B26" s="10">
        <v>9</v>
      </c>
      <c r="C26" s="28" t="s">
        <v>36</v>
      </c>
      <c r="D26" s="28"/>
      <c r="E26" s="28"/>
      <c r="F26" s="28"/>
      <c r="G26" s="28"/>
      <c r="H26" s="28"/>
      <c r="I26" s="28"/>
      <c r="J26" s="28"/>
      <c r="K26" s="28"/>
      <c r="L26" s="28"/>
      <c r="M26" s="29" t="s">
        <v>26</v>
      </c>
      <c r="N26" s="29"/>
      <c r="O26" s="30">
        <v>2.4799000000000002</v>
      </c>
      <c r="P26" s="30"/>
      <c r="Q26" s="30"/>
      <c r="R26" s="31">
        <v>4</v>
      </c>
      <c r="S26" s="31"/>
      <c r="T26" s="32">
        <v>1903.27</v>
      </c>
      <c r="U26" s="32"/>
      <c r="V26" s="32">
        <v>18879.68</v>
      </c>
      <c r="W26" s="32"/>
      <c r="X26" s="32"/>
    </row>
    <row r="27" spans="2:24" ht="11.1" customHeight="1" x14ac:dyDescent="0.2">
      <c r="B27" s="10">
        <v>10</v>
      </c>
      <c r="C27" s="28" t="s">
        <v>37</v>
      </c>
      <c r="D27" s="28"/>
      <c r="E27" s="28"/>
      <c r="F27" s="28"/>
      <c r="G27" s="28"/>
      <c r="H27" s="28"/>
      <c r="I27" s="28"/>
      <c r="J27" s="28"/>
      <c r="K27" s="28"/>
      <c r="L27" s="28"/>
      <c r="M27" s="33">
        <v>100</v>
      </c>
      <c r="N27" s="33"/>
      <c r="O27" s="30">
        <v>0.48</v>
      </c>
      <c r="P27" s="30"/>
      <c r="Q27" s="30"/>
      <c r="R27" s="31">
        <v>1</v>
      </c>
      <c r="S27" s="31"/>
      <c r="T27" s="32">
        <v>28747.33</v>
      </c>
      <c r="U27" s="32"/>
      <c r="V27" s="32">
        <v>13798.72</v>
      </c>
      <c r="W27" s="32"/>
      <c r="X27" s="32"/>
    </row>
    <row r="28" spans="2:24" ht="11.1" customHeight="1" x14ac:dyDescent="0.2">
      <c r="B28" s="10">
        <v>11</v>
      </c>
      <c r="C28" s="28" t="s">
        <v>38</v>
      </c>
      <c r="D28" s="28"/>
      <c r="E28" s="28"/>
      <c r="F28" s="28"/>
      <c r="G28" s="28"/>
      <c r="H28" s="28"/>
      <c r="I28" s="28"/>
      <c r="J28" s="28"/>
      <c r="K28" s="28"/>
      <c r="L28" s="28"/>
      <c r="M28" s="34">
        <v>100</v>
      </c>
      <c r="N28" s="34"/>
      <c r="O28" s="30">
        <v>0.36</v>
      </c>
      <c r="P28" s="30"/>
      <c r="Q28" s="30"/>
      <c r="R28" s="31">
        <v>4</v>
      </c>
      <c r="S28" s="31"/>
      <c r="T28" s="32">
        <v>2289.62</v>
      </c>
      <c r="U28" s="32"/>
      <c r="V28" s="32">
        <v>3297.05</v>
      </c>
      <c r="W28" s="32"/>
      <c r="X28" s="32"/>
    </row>
    <row r="29" spans="2:24" ht="33" customHeight="1" x14ac:dyDescent="0.2">
      <c r="B29" s="10">
        <v>12</v>
      </c>
      <c r="C29" s="28" t="s">
        <v>39</v>
      </c>
      <c r="D29" s="28"/>
      <c r="E29" s="28"/>
      <c r="F29" s="28"/>
      <c r="G29" s="28"/>
      <c r="H29" s="28"/>
      <c r="I29" s="28"/>
      <c r="J29" s="28"/>
      <c r="K29" s="28"/>
      <c r="L29" s="28"/>
      <c r="M29" s="29" t="s">
        <v>40</v>
      </c>
      <c r="N29" s="29"/>
      <c r="O29" s="30">
        <v>0.2525</v>
      </c>
      <c r="P29" s="30"/>
      <c r="Q29" s="30"/>
      <c r="R29" s="31">
        <v>5</v>
      </c>
      <c r="S29" s="31"/>
      <c r="T29" s="32">
        <v>2044.31</v>
      </c>
      <c r="U29" s="32"/>
      <c r="V29" s="32">
        <v>2580.94</v>
      </c>
      <c r="W29" s="32"/>
      <c r="X29" s="32"/>
    </row>
    <row r="30" spans="2:24" ht="11.1" customHeight="1" x14ac:dyDescent="0.2">
      <c r="B30" s="10">
        <v>13</v>
      </c>
      <c r="C30" s="28" t="s">
        <v>41</v>
      </c>
      <c r="D30" s="28"/>
      <c r="E30" s="28"/>
      <c r="F30" s="28"/>
      <c r="G30" s="28"/>
      <c r="H30" s="28"/>
      <c r="I30" s="28"/>
      <c r="J30" s="28"/>
      <c r="K30" s="28"/>
      <c r="L30" s="28"/>
      <c r="M30" s="35">
        <v>1</v>
      </c>
      <c r="N30" s="35"/>
      <c r="O30" s="30">
        <v>1</v>
      </c>
      <c r="P30" s="30"/>
      <c r="Q30" s="30"/>
      <c r="R30" s="31">
        <v>1</v>
      </c>
      <c r="S30" s="31"/>
      <c r="T30" s="32">
        <v>1812.62</v>
      </c>
      <c r="U30" s="32"/>
      <c r="V30" s="32">
        <v>1812.62</v>
      </c>
      <c r="W30" s="32"/>
      <c r="X30" s="32"/>
    </row>
    <row r="31" spans="2:24" ht="33" customHeight="1" x14ac:dyDescent="0.2">
      <c r="B31" s="10">
        <v>14</v>
      </c>
      <c r="C31" s="28" t="s">
        <v>42</v>
      </c>
      <c r="D31" s="28"/>
      <c r="E31" s="28"/>
      <c r="F31" s="28"/>
      <c r="G31" s="28"/>
      <c r="H31" s="28"/>
      <c r="I31" s="28"/>
      <c r="J31" s="28"/>
      <c r="K31" s="28"/>
      <c r="L31" s="28"/>
      <c r="M31" s="29" t="s">
        <v>43</v>
      </c>
      <c r="N31" s="29"/>
      <c r="O31" s="30">
        <v>0.12</v>
      </c>
      <c r="P31" s="30"/>
      <c r="Q31" s="30"/>
      <c r="R31" s="31">
        <v>4</v>
      </c>
      <c r="S31" s="31"/>
      <c r="T31" s="32">
        <v>4599.71</v>
      </c>
      <c r="U31" s="32"/>
      <c r="V31" s="32">
        <v>2207.86</v>
      </c>
      <c r="W31" s="32"/>
      <c r="X31" s="32"/>
    </row>
    <row r="32" spans="2:24" ht="11.1" customHeight="1" x14ac:dyDescent="0.2">
      <c r="B32" s="27" t="s">
        <v>44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</row>
    <row r="33" spans="2:24" ht="11.1" customHeight="1" x14ac:dyDescent="0.2">
      <c r="B33" s="10">
        <v>1</v>
      </c>
      <c r="C33" s="28" t="s">
        <v>45</v>
      </c>
      <c r="D33" s="28"/>
      <c r="E33" s="28"/>
      <c r="F33" s="28"/>
      <c r="G33" s="28"/>
      <c r="H33" s="28"/>
      <c r="I33" s="28"/>
      <c r="J33" s="28"/>
      <c r="K33" s="28"/>
      <c r="L33" s="28"/>
      <c r="M33" s="29" t="s">
        <v>46</v>
      </c>
      <c r="N33" s="29"/>
      <c r="O33" s="30">
        <v>0.50975999999999999</v>
      </c>
      <c r="P33" s="30"/>
      <c r="Q33" s="30"/>
      <c r="R33" s="31">
        <v>68</v>
      </c>
      <c r="S33" s="31"/>
      <c r="T33" s="31">
        <v>512.42999999999995</v>
      </c>
      <c r="U33" s="31"/>
      <c r="V33" s="32">
        <v>17762.71</v>
      </c>
      <c r="W33" s="32"/>
      <c r="X33" s="32"/>
    </row>
    <row r="34" spans="2:24" ht="11.1" customHeight="1" x14ac:dyDescent="0.2">
      <c r="B34" s="10">
        <v>2</v>
      </c>
      <c r="C34" s="28" t="s">
        <v>47</v>
      </c>
      <c r="D34" s="28"/>
      <c r="E34" s="28"/>
      <c r="F34" s="28"/>
      <c r="G34" s="28"/>
      <c r="H34" s="28"/>
      <c r="I34" s="28"/>
      <c r="J34" s="28"/>
      <c r="K34" s="28"/>
      <c r="L34" s="28"/>
      <c r="M34" s="29" t="s">
        <v>48</v>
      </c>
      <c r="N34" s="29"/>
      <c r="O34" s="30">
        <v>4.1607000000000003</v>
      </c>
      <c r="P34" s="30"/>
      <c r="Q34" s="30"/>
      <c r="R34" s="31">
        <v>1</v>
      </c>
      <c r="S34" s="31"/>
      <c r="T34" s="31">
        <v>499.7</v>
      </c>
      <c r="U34" s="31"/>
      <c r="V34" s="32">
        <v>2079.1</v>
      </c>
      <c r="W34" s="32"/>
      <c r="X34" s="32"/>
    </row>
    <row r="35" spans="2:24" ht="21.95" customHeight="1" x14ac:dyDescent="0.2">
      <c r="B35" s="10">
        <v>3</v>
      </c>
      <c r="C35" s="28" t="s">
        <v>49</v>
      </c>
      <c r="D35" s="28"/>
      <c r="E35" s="28"/>
      <c r="F35" s="28"/>
      <c r="G35" s="28"/>
      <c r="H35" s="28"/>
      <c r="I35" s="28"/>
      <c r="J35" s="28"/>
      <c r="K35" s="28"/>
      <c r="L35" s="28"/>
      <c r="M35" s="29" t="s">
        <v>50</v>
      </c>
      <c r="N35" s="29"/>
      <c r="O35" s="30">
        <v>6.7000000000000002E-3</v>
      </c>
      <c r="P35" s="30"/>
      <c r="Q35" s="30"/>
      <c r="R35" s="31">
        <v>68</v>
      </c>
      <c r="S35" s="31"/>
      <c r="T35" s="32">
        <v>446706.86</v>
      </c>
      <c r="U35" s="32"/>
      <c r="V35" s="32">
        <v>203519.65</v>
      </c>
      <c r="W35" s="32"/>
      <c r="X35" s="32"/>
    </row>
    <row r="36" spans="2:24" ht="21.95" customHeight="1" x14ac:dyDescent="0.2">
      <c r="B36" s="10">
        <v>4</v>
      </c>
      <c r="C36" s="28" t="s">
        <v>51</v>
      </c>
      <c r="D36" s="28"/>
      <c r="E36" s="28"/>
      <c r="F36" s="28"/>
      <c r="G36" s="28"/>
      <c r="H36" s="28"/>
      <c r="I36" s="28"/>
      <c r="J36" s="28"/>
      <c r="K36" s="28"/>
      <c r="L36" s="28"/>
      <c r="M36" s="29" t="s">
        <v>52</v>
      </c>
      <c r="N36" s="29"/>
      <c r="O36" s="30">
        <v>5.0979999999999998E-2</v>
      </c>
      <c r="P36" s="30"/>
      <c r="Q36" s="30"/>
      <c r="R36" s="31">
        <v>18</v>
      </c>
      <c r="S36" s="31"/>
      <c r="T36" s="32">
        <v>9005.99</v>
      </c>
      <c r="U36" s="32"/>
      <c r="V36" s="32">
        <v>8264.26</v>
      </c>
      <c r="W36" s="32"/>
      <c r="X36" s="32"/>
    </row>
    <row r="37" spans="2:24" ht="21.95" customHeight="1" x14ac:dyDescent="0.2">
      <c r="B37" s="10">
        <v>5</v>
      </c>
      <c r="C37" s="28" t="s">
        <v>53</v>
      </c>
      <c r="D37" s="28"/>
      <c r="E37" s="28"/>
      <c r="F37" s="28"/>
      <c r="G37" s="28"/>
      <c r="H37" s="28"/>
      <c r="I37" s="28"/>
      <c r="J37" s="28"/>
      <c r="K37" s="28"/>
      <c r="L37" s="28"/>
      <c r="M37" s="29" t="s">
        <v>52</v>
      </c>
      <c r="N37" s="29"/>
      <c r="O37" s="30">
        <v>5.0979999999999998E-2</v>
      </c>
      <c r="P37" s="30"/>
      <c r="Q37" s="30"/>
      <c r="R37" s="31">
        <v>18</v>
      </c>
      <c r="S37" s="31"/>
      <c r="T37" s="32">
        <v>39231.53</v>
      </c>
      <c r="U37" s="32"/>
      <c r="V37" s="32">
        <v>36000.42</v>
      </c>
      <c r="W37" s="32"/>
      <c r="X37" s="32"/>
    </row>
    <row r="38" spans="2:24" ht="21.95" customHeight="1" x14ac:dyDescent="0.2">
      <c r="B38" s="10">
        <v>6</v>
      </c>
      <c r="C38" s="28" t="s">
        <v>54</v>
      </c>
      <c r="D38" s="28"/>
      <c r="E38" s="28"/>
      <c r="F38" s="28"/>
      <c r="G38" s="28"/>
      <c r="H38" s="28"/>
      <c r="I38" s="28"/>
      <c r="J38" s="28"/>
      <c r="K38" s="28"/>
      <c r="L38" s="28"/>
      <c r="M38" s="29" t="s">
        <v>52</v>
      </c>
      <c r="N38" s="29"/>
      <c r="O38" s="30">
        <v>5.0979999999999998E-2</v>
      </c>
      <c r="P38" s="30"/>
      <c r="Q38" s="30"/>
      <c r="R38" s="31">
        <v>4</v>
      </c>
      <c r="S38" s="31"/>
      <c r="T38" s="32">
        <v>271119.46000000002</v>
      </c>
      <c r="U38" s="32"/>
      <c r="V38" s="32">
        <v>55286.68</v>
      </c>
      <c r="W38" s="32"/>
      <c r="X38" s="32"/>
    </row>
    <row r="39" spans="2:24" ht="11.1" customHeight="1" x14ac:dyDescent="0.2">
      <c r="B39" s="10">
        <v>7</v>
      </c>
      <c r="C39" s="28" t="s">
        <v>55</v>
      </c>
      <c r="D39" s="28"/>
      <c r="E39" s="28"/>
      <c r="F39" s="28"/>
      <c r="G39" s="28"/>
      <c r="H39" s="28"/>
      <c r="I39" s="28"/>
      <c r="J39" s="28"/>
      <c r="K39" s="28"/>
      <c r="L39" s="28"/>
      <c r="M39" s="29" t="s">
        <v>48</v>
      </c>
      <c r="N39" s="29"/>
      <c r="O39" s="30">
        <v>0.35499999999999998</v>
      </c>
      <c r="P39" s="30"/>
      <c r="Q39" s="30"/>
      <c r="R39" s="31">
        <v>3</v>
      </c>
      <c r="S39" s="31"/>
      <c r="T39" s="32">
        <v>1147.32</v>
      </c>
      <c r="U39" s="32"/>
      <c r="V39" s="32">
        <v>1221.9000000000001</v>
      </c>
      <c r="W39" s="32"/>
      <c r="X39" s="32"/>
    </row>
    <row r="40" spans="2:24" ht="21.95" customHeight="1" x14ac:dyDescent="0.2">
      <c r="B40" s="10">
        <v>8</v>
      </c>
      <c r="C40" s="28" t="s">
        <v>56</v>
      </c>
      <c r="D40" s="28"/>
      <c r="E40" s="28"/>
      <c r="F40" s="28"/>
      <c r="G40" s="28"/>
      <c r="H40" s="28"/>
      <c r="I40" s="28"/>
      <c r="J40" s="28"/>
      <c r="K40" s="28"/>
      <c r="L40" s="28"/>
      <c r="M40" s="29" t="s">
        <v>46</v>
      </c>
      <c r="N40" s="29"/>
      <c r="O40" s="30">
        <v>0.2525</v>
      </c>
      <c r="P40" s="30"/>
      <c r="Q40" s="30"/>
      <c r="R40" s="31">
        <v>12</v>
      </c>
      <c r="S40" s="31"/>
      <c r="T40" s="32">
        <v>1010.56</v>
      </c>
      <c r="U40" s="32"/>
      <c r="V40" s="32">
        <v>3062</v>
      </c>
      <c r="W40" s="32"/>
      <c r="X40" s="32"/>
    </row>
    <row r="41" spans="2:24" ht="11.1" customHeight="1" x14ac:dyDescent="0.2">
      <c r="B41" s="27" t="s">
        <v>57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</row>
    <row r="42" spans="2:24" ht="11.1" customHeight="1" x14ac:dyDescent="0.2">
      <c r="B42" s="10">
        <v>1</v>
      </c>
      <c r="C42" s="28" t="s">
        <v>58</v>
      </c>
      <c r="D42" s="28"/>
      <c r="E42" s="28"/>
      <c r="F42" s="28"/>
      <c r="G42" s="28"/>
      <c r="H42" s="28"/>
      <c r="I42" s="28"/>
      <c r="J42" s="28"/>
      <c r="K42" s="28"/>
      <c r="L42" s="28"/>
      <c r="M42" s="29" t="s">
        <v>59</v>
      </c>
      <c r="N42" s="29"/>
      <c r="O42" s="30">
        <v>1.5</v>
      </c>
      <c r="P42" s="30"/>
      <c r="Q42" s="30"/>
      <c r="R42" s="31">
        <v>1</v>
      </c>
      <c r="S42" s="31"/>
      <c r="T42" s="32">
        <v>17070.98</v>
      </c>
      <c r="U42" s="32"/>
      <c r="V42" s="32">
        <v>25606.47</v>
      </c>
      <c r="W42" s="32"/>
      <c r="X42" s="32"/>
    </row>
    <row r="43" spans="2:24" ht="11.1" customHeight="1" x14ac:dyDescent="0.2">
      <c r="B43" s="10">
        <v>2</v>
      </c>
      <c r="C43" s="28" t="s">
        <v>60</v>
      </c>
      <c r="D43" s="28"/>
      <c r="E43" s="28"/>
      <c r="F43" s="28"/>
      <c r="G43" s="28"/>
      <c r="H43" s="28"/>
      <c r="I43" s="28"/>
      <c r="J43" s="28"/>
      <c r="K43" s="28"/>
      <c r="L43" s="28"/>
      <c r="M43" s="36">
        <v>1</v>
      </c>
      <c r="N43" s="36"/>
      <c r="O43" s="30">
        <v>1</v>
      </c>
      <c r="P43" s="30"/>
      <c r="Q43" s="30"/>
      <c r="R43" s="31">
        <v>1</v>
      </c>
      <c r="S43" s="31"/>
      <c r="T43" s="32">
        <v>15184.58</v>
      </c>
      <c r="U43" s="32"/>
      <c r="V43" s="32">
        <v>15184.58</v>
      </c>
      <c r="W43" s="32"/>
      <c r="X43" s="32"/>
    </row>
    <row r="44" spans="2:24" ht="21.95" customHeight="1" x14ac:dyDescent="0.2">
      <c r="B44" s="10">
        <v>3</v>
      </c>
      <c r="C44" s="28" t="s">
        <v>61</v>
      </c>
      <c r="D44" s="28"/>
      <c r="E44" s="28"/>
      <c r="F44" s="28"/>
      <c r="G44" s="28"/>
      <c r="H44" s="28"/>
      <c r="I44" s="28"/>
      <c r="J44" s="28"/>
      <c r="K44" s="28"/>
      <c r="L44" s="28"/>
      <c r="M44" s="29" t="s">
        <v>62</v>
      </c>
      <c r="N44" s="29"/>
      <c r="O44" s="30">
        <v>5.81</v>
      </c>
      <c r="P44" s="30"/>
      <c r="Q44" s="30"/>
      <c r="R44" s="31">
        <v>1</v>
      </c>
      <c r="S44" s="31"/>
      <c r="T44" s="32">
        <v>1786.29</v>
      </c>
      <c r="U44" s="32"/>
      <c r="V44" s="32">
        <v>10378.34</v>
      </c>
      <c r="W44" s="32"/>
      <c r="X44" s="32"/>
    </row>
    <row r="45" spans="2:24" ht="21.95" customHeight="1" x14ac:dyDescent="0.2">
      <c r="B45" s="10">
        <v>4</v>
      </c>
      <c r="C45" s="28" t="s">
        <v>63</v>
      </c>
      <c r="D45" s="28"/>
      <c r="E45" s="28"/>
      <c r="F45" s="28"/>
      <c r="G45" s="28"/>
      <c r="H45" s="28"/>
      <c r="I45" s="28"/>
      <c r="J45" s="28"/>
      <c r="K45" s="28"/>
      <c r="L45" s="28"/>
      <c r="M45" s="29" t="s">
        <v>62</v>
      </c>
      <c r="N45" s="29"/>
      <c r="O45" s="30">
        <v>5.81</v>
      </c>
      <c r="P45" s="30"/>
      <c r="Q45" s="30"/>
      <c r="R45" s="31">
        <v>1</v>
      </c>
      <c r="S45" s="31"/>
      <c r="T45" s="31">
        <v>69.16</v>
      </c>
      <c r="U45" s="31"/>
      <c r="V45" s="31">
        <v>401.82</v>
      </c>
      <c r="W45" s="31"/>
      <c r="X45" s="31"/>
    </row>
    <row r="46" spans="2:24" ht="21.95" customHeight="1" x14ac:dyDescent="0.2">
      <c r="B46" s="10">
        <v>5</v>
      </c>
      <c r="C46" s="28" t="s">
        <v>64</v>
      </c>
      <c r="D46" s="28"/>
      <c r="E46" s="28"/>
      <c r="F46" s="28"/>
      <c r="G46" s="28"/>
      <c r="H46" s="28"/>
      <c r="I46" s="28"/>
      <c r="J46" s="28"/>
      <c r="K46" s="28"/>
      <c r="L46" s="28"/>
      <c r="M46" s="29" t="s">
        <v>62</v>
      </c>
      <c r="N46" s="29"/>
      <c r="O46" s="30">
        <v>5.81</v>
      </c>
      <c r="P46" s="30"/>
      <c r="Q46" s="30"/>
      <c r="R46" s="31">
        <v>1</v>
      </c>
      <c r="S46" s="31"/>
      <c r="T46" s="32">
        <v>5382.58</v>
      </c>
      <c r="U46" s="32"/>
      <c r="V46" s="32">
        <v>31272.79</v>
      </c>
      <c r="W46" s="32"/>
      <c r="X46" s="32"/>
    </row>
    <row r="47" spans="2:24" ht="11.1" customHeight="1" x14ac:dyDescent="0.2">
      <c r="B47" s="10">
        <v>6</v>
      </c>
      <c r="C47" s="28" t="s">
        <v>65</v>
      </c>
      <c r="D47" s="28"/>
      <c r="E47" s="28"/>
      <c r="F47" s="28"/>
      <c r="G47" s="28"/>
      <c r="H47" s="28"/>
      <c r="I47" s="28"/>
      <c r="J47" s="28"/>
      <c r="K47" s="28"/>
      <c r="L47" s="28"/>
      <c r="M47" s="29" t="s">
        <v>66</v>
      </c>
      <c r="N47" s="29"/>
      <c r="O47" s="30">
        <v>98.81</v>
      </c>
      <c r="P47" s="30"/>
      <c r="Q47" s="30"/>
      <c r="R47" s="31">
        <v>1</v>
      </c>
      <c r="S47" s="31"/>
      <c r="T47" s="31">
        <v>419.44</v>
      </c>
      <c r="U47" s="31"/>
      <c r="V47" s="32">
        <v>41444.870000000003</v>
      </c>
      <c r="W47" s="32"/>
      <c r="X47" s="32"/>
    </row>
    <row r="48" spans="2:24" ht="11.1" customHeight="1" x14ac:dyDescent="0.2">
      <c r="B48" s="10">
        <v>7</v>
      </c>
      <c r="C48" s="28" t="s">
        <v>67</v>
      </c>
      <c r="D48" s="28"/>
      <c r="E48" s="28"/>
      <c r="F48" s="28"/>
      <c r="G48" s="28"/>
      <c r="H48" s="28"/>
      <c r="I48" s="28"/>
      <c r="J48" s="28"/>
      <c r="K48" s="28"/>
      <c r="L48" s="28"/>
      <c r="M48" s="37">
        <v>100</v>
      </c>
      <c r="N48" s="37"/>
      <c r="O48" s="30">
        <v>0.02</v>
      </c>
      <c r="P48" s="30"/>
      <c r="Q48" s="30"/>
      <c r="R48" s="11"/>
      <c r="S48" s="12"/>
      <c r="T48" s="32">
        <v>25377</v>
      </c>
      <c r="U48" s="32"/>
      <c r="V48" s="11"/>
      <c r="W48" s="13"/>
      <c r="X48" s="12"/>
    </row>
    <row r="49" spans="2:24" ht="21.95" customHeight="1" x14ac:dyDescent="0.2">
      <c r="B49" s="10">
        <v>8</v>
      </c>
      <c r="C49" s="28" t="s">
        <v>68</v>
      </c>
      <c r="D49" s="28"/>
      <c r="E49" s="28"/>
      <c r="F49" s="28"/>
      <c r="G49" s="28"/>
      <c r="H49" s="28"/>
      <c r="I49" s="28"/>
      <c r="J49" s="28"/>
      <c r="K49" s="28"/>
      <c r="L49" s="28"/>
      <c r="M49" s="38">
        <v>100</v>
      </c>
      <c r="N49" s="38"/>
      <c r="O49" s="30">
        <v>0.02</v>
      </c>
      <c r="P49" s="30"/>
      <c r="Q49" s="30"/>
      <c r="R49" s="11"/>
      <c r="S49" s="12"/>
      <c r="T49" s="32">
        <v>45754</v>
      </c>
      <c r="U49" s="32"/>
      <c r="V49" s="11"/>
      <c r="W49" s="13"/>
      <c r="X49" s="12"/>
    </row>
    <row r="50" spans="2:24" ht="21.95" customHeight="1" x14ac:dyDescent="0.2">
      <c r="B50" s="10">
        <v>9</v>
      </c>
      <c r="C50" s="28" t="s">
        <v>69</v>
      </c>
      <c r="D50" s="28"/>
      <c r="E50" s="28"/>
      <c r="F50" s="28"/>
      <c r="G50" s="28"/>
      <c r="H50" s="28"/>
      <c r="I50" s="28"/>
      <c r="J50" s="28"/>
      <c r="K50" s="28"/>
      <c r="L50" s="28"/>
      <c r="M50" s="38">
        <v>100</v>
      </c>
      <c r="N50" s="38"/>
      <c r="O50" s="30">
        <v>1.4999999999999999E-2</v>
      </c>
      <c r="P50" s="30"/>
      <c r="Q50" s="30"/>
      <c r="R50" s="31">
        <v>1</v>
      </c>
      <c r="S50" s="31"/>
      <c r="T50" s="32">
        <v>58515</v>
      </c>
      <c r="U50" s="32"/>
      <c r="V50" s="31">
        <v>877.73</v>
      </c>
      <c r="W50" s="31"/>
      <c r="X50" s="31"/>
    </row>
    <row r="51" spans="2:24" ht="21.95" customHeight="1" x14ac:dyDescent="0.2">
      <c r="B51" s="10">
        <v>10</v>
      </c>
      <c r="C51" s="28" t="s">
        <v>70</v>
      </c>
      <c r="D51" s="28"/>
      <c r="E51" s="28"/>
      <c r="F51" s="28"/>
      <c r="G51" s="28"/>
      <c r="H51" s="28"/>
      <c r="I51" s="28"/>
      <c r="J51" s="28"/>
      <c r="K51" s="28"/>
      <c r="L51" s="28"/>
      <c r="M51" s="39">
        <v>100</v>
      </c>
      <c r="N51" s="39"/>
      <c r="O51" s="30">
        <v>0.02</v>
      </c>
      <c r="P51" s="30"/>
      <c r="Q51" s="30"/>
      <c r="R51" s="11"/>
      <c r="S51" s="12"/>
      <c r="T51" s="32">
        <v>28114.5</v>
      </c>
      <c r="U51" s="32"/>
      <c r="V51" s="11"/>
      <c r="W51" s="13"/>
      <c r="X51" s="12"/>
    </row>
    <row r="52" spans="2:24" ht="21.95" customHeight="1" x14ac:dyDescent="0.2">
      <c r="B52" s="10">
        <v>11</v>
      </c>
      <c r="C52" s="28" t="s">
        <v>71</v>
      </c>
      <c r="D52" s="28"/>
      <c r="E52" s="28"/>
      <c r="F52" s="28"/>
      <c r="G52" s="28"/>
      <c r="H52" s="28"/>
      <c r="I52" s="28"/>
      <c r="J52" s="28"/>
      <c r="K52" s="28"/>
      <c r="L52" s="28"/>
      <c r="M52" s="39">
        <v>100</v>
      </c>
      <c r="N52" s="39"/>
      <c r="O52" s="30">
        <v>0.02</v>
      </c>
      <c r="P52" s="30"/>
      <c r="Q52" s="30"/>
      <c r="R52" s="11"/>
      <c r="S52" s="12"/>
      <c r="T52" s="32">
        <v>31739.5</v>
      </c>
      <c r="U52" s="32"/>
      <c r="V52" s="11"/>
      <c r="W52" s="13"/>
      <c r="X52" s="12"/>
    </row>
    <row r="53" spans="2:24" ht="21.95" customHeight="1" x14ac:dyDescent="0.2">
      <c r="B53" s="10">
        <v>12</v>
      </c>
      <c r="C53" s="28" t="s">
        <v>72</v>
      </c>
      <c r="D53" s="28"/>
      <c r="E53" s="28"/>
      <c r="F53" s="28"/>
      <c r="G53" s="28"/>
      <c r="H53" s="28"/>
      <c r="I53" s="28"/>
      <c r="J53" s="28"/>
      <c r="K53" s="28"/>
      <c r="L53" s="28"/>
      <c r="M53" s="29" t="s">
        <v>46</v>
      </c>
      <c r="N53" s="29"/>
      <c r="O53" s="30">
        <v>2.4799000000000002</v>
      </c>
      <c r="P53" s="30"/>
      <c r="Q53" s="30"/>
      <c r="R53" s="31">
        <v>1</v>
      </c>
      <c r="S53" s="31"/>
      <c r="T53" s="32">
        <v>5638.72</v>
      </c>
      <c r="U53" s="32"/>
      <c r="V53" s="32">
        <v>13983.46</v>
      </c>
      <c r="W53" s="32"/>
      <c r="X53" s="32"/>
    </row>
    <row r="54" spans="2:24" ht="11.1" customHeight="1" x14ac:dyDescent="0.2">
      <c r="B54" s="27" t="s">
        <v>73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 spans="2:24" ht="21.95" customHeight="1" x14ac:dyDescent="0.2">
      <c r="B55" s="10">
        <v>1</v>
      </c>
      <c r="C55" s="28" t="s">
        <v>74</v>
      </c>
      <c r="D55" s="28"/>
      <c r="E55" s="28"/>
      <c r="F55" s="28"/>
      <c r="G55" s="28"/>
      <c r="H55" s="28"/>
      <c r="I55" s="28"/>
      <c r="J55" s="28"/>
      <c r="K55" s="28"/>
      <c r="L55" s="28"/>
      <c r="M55" s="29" t="s">
        <v>75</v>
      </c>
      <c r="N55" s="29"/>
      <c r="O55" s="30">
        <v>0.53</v>
      </c>
      <c r="P55" s="30"/>
      <c r="Q55" s="30"/>
      <c r="R55" s="31">
        <v>1</v>
      </c>
      <c r="S55" s="31"/>
      <c r="T55" s="32">
        <v>101168.06</v>
      </c>
      <c r="U55" s="32"/>
      <c r="V55" s="32">
        <v>53619.07</v>
      </c>
      <c r="W55" s="32"/>
      <c r="X55" s="32"/>
    </row>
    <row r="56" spans="2:24" ht="11.1" customHeight="1" x14ac:dyDescent="0.2">
      <c r="B56" s="10">
        <v>2</v>
      </c>
      <c r="C56" s="28" t="s">
        <v>76</v>
      </c>
      <c r="D56" s="28"/>
      <c r="E56" s="28"/>
      <c r="F56" s="28"/>
      <c r="G56" s="28"/>
      <c r="H56" s="28"/>
      <c r="I56" s="28"/>
      <c r="J56" s="28"/>
      <c r="K56" s="28"/>
      <c r="L56" s="28"/>
      <c r="M56" s="40">
        <v>100</v>
      </c>
      <c r="N56" s="40"/>
      <c r="O56" s="30">
        <v>5.3</v>
      </c>
      <c r="P56" s="30"/>
      <c r="Q56" s="30"/>
      <c r="R56" s="31">
        <v>1</v>
      </c>
      <c r="S56" s="31"/>
      <c r="T56" s="32">
        <v>2657.13</v>
      </c>
      <c r="U56" s="32"/>
      <c r="V56" s="32">
        <v>14082.79</v>
      </c>
      <c r="W56" s="32"/>
      <c r="X56" s="32"/>
    </row>
    <row r="57" spans="2:24" ht="11.1" customHeight="1" x14ac:dyDescent="0.2">
      <c r="B57" s="27" t="s">
        <v>77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</row>
    <row r="58" spans="2:24" ht="21.95" customHeight="1" x14ac:dyDescent="0.2">
      <c r="B58" s="10">
        <v>1</v>
      </c>
      <c r="C58" s="28" t="s">
        <v>78</v>
      </c>
      <c r="D58" s="28"/>
      <c r="E58" s="28"/>
      <c r="F58" s="28"/>
      <c r="G58" s="28"/>
      <c r="H58" s="28"/>
      <c r="I58" s="28"/>
      <c r="J58" s="28"/>
      <c r="K58" s="28"/>
      <c r="L58" s="28"/>
      <c r="M58" s="29" t="s">
        <v>79</v>
      </c>
      <c r="N58" s="29"/>
      <c r="O58" s="30">
        <v>0.1</v>
      </c>
      <c r="P58" s="30"/>
      <c r="Q58" s="30"/>
      <c r="R58" s="31">
        <v>1</v>
      </c>
      <c r="S58" s="31"/>
      <c r="T58" s="32">
        <v>126055.5</v>
      </c>
      <c r="U58" s="32"/>
      <c r="V58" s="32">
        <v>12605.55</v>
      </c>
      <c r="W58" s="32"/>
      <c r="X58" s="32"/>
    </row>
    <row r="59" spans="2:24" ht="11.1" customHeight="1" x14ac:dyDescent="0.2">
      <c r="B59" s="10">
        <v>2</v>
      </c>
      <c r="C59" s="28" t="s">
        <v>80</v>
      </c>
      <c r="D59" s="28"/>
      <c r="E59" s="28"/>
      <c r="F59" s="28"/>
      <c r="G59" s="28"/>
      <c r="H59" s="28"/>
      <c r="I59" s="28"/>
      <c r="J59" s="28"/>
      <c r="K59" s="28"/>
      <c r="L59" s="28"/>
      <c r="M59" s="41">
        <v>1</v>
      </c>
      <c r="N59" s="41"/>
      <c r="O59" s="30">
        <v>1</v>
      </c>
      <c r="P59" s="30"/>
      <c r="Q59" s="30"/>
      <c r="R59" s="31">
        <v>5</v>
      </c>
      <c r="S59" s="31"/>
      <c r="T59" s="32">
        <v>5469.91</v>
      </c>
      <c r="U59" s="32"/>
      <c r="V59" s="32">
        <v>27349.55</v>
      </c>
      <c r="W59" s="32"/>
      <c r="X59" s="32"/>
    </row>
    <row r="60" spans="2:24" ht="11.1" customHeight="1" x14ac:dyDescent="0.2">
      <c r="B60" s="27" t="s">
        <v>81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</row>
    <row r="61" spans="2:24" ht="11.1" customHeight="1" x14ac:dyDescent="0.2">
      <c r="B61" s="10">
        <v>1</v>
      </c>
      <c r="C61" s="28" t="s">
        <v>82</v>
      </c>
      <c r="D61" s="28"/>
      <c r="E61" s="28"/>
      <c r="F61" s="28"/>
      <c r="G61" s="28"/>
      <c r="H61" s="28"/>
      <c r="I61" s="28"/>
      <c r="J61" s="28"/>
      <c r="K61" s="28"/>
      <c r="L61" s="28"/>
      <c r="M61" s="29" t="s">
        <v>83</v>
      </c>
      <c r="N61" s="29"/>
      <c r="O61" s="30">
        <v>2.8570000000000002E-2</v>
      </c>
      <c r="P61" s="30"/>
      <c r="Q61" s="30"/>
      <c r="R61" s="31">
        <v>365</v>
      </c>
      <c r="S61" s="31"/>
      <c r="T61" s="32">
        <v>4088.61</v>
      </c>
      <c r="U61" s="32"/>
      <c r="V61" s="32">
        <v>42636.23</v>
      </c>
      <c r="W61" s="32"/>
      <c r="X61" s="32"/>
    </row>
    <row r="62" spans="2:24" ht="11.1" customHeight="1" x14ac:dyDescent="0.2">
      <c r="B62" s="10">
        <v>2</v>
      </c>
      <c r="C62" s="28" t="s">
        <v>84</v>
      </c>
      <c r="D62" s="28"/>
      <c r="E62" s="28"/>
      <c r="F62" s="28"/>
      <c r="G62" s="28"/>
      <c r="H62" s="28"/>
      <c r="I62" s="28"/>
      <c r="J62" s="28"/>
      <c r="K62" s="28"/>
      <c r="L62" s="28"/>
      <c r="M62" s="42">
        <v>1</v>
      </c>
      <c r="N62" s="42"/>
      <c r="O62" s="30">
        <v>1</v>
      </c>
      <c r="P62" s="30"/>
      <c r="Q62" s="30"/>
      <c r="R62" s="31">
        <v>12</v>
      </c>
      <c r="S62" s="31"/>
      <c r="T62" s="32">
        <v>5734</v>
      </c>
      <c r="U62" s="32"/>
      <c r="V62" s="32">
        <v>68808</v>
      </c>
      <c r="W62" s="32"/>
      <c r="X62" s="32"/>
    </row>
    <row r="63" spans="2:24" ht="11.1" customHeight="1" x14ac:dyDescent="0.2">
      <c r="B63" s="10">
        <v>3</v>
      </c>
      <c r="C63" s="28" t="s">
        <v>85</v>
      </c>
      <c r="D63" s="28"/>
      <c r="E63" s="28"/>
      <c r="F63" s="28"/>
      <c r="G63" s="28"/>
      <c r="H63" s="28"/>
      <c r="I63" s="28"/>
      <c r="J63" s="28"/>
      <c r="K63" s="28"/>
      <c r="L63" s="28"/>
      <c r="M63" s="42">
        <v>1</v>
      </c>
      <c r="N63" s="42"/>
      <c r="O63" s="30">
        <v>1</v>
      </c>
      <c r="P63" s="30"/>
      <c r="Q63" s="30"/>
      <c r="R63" s="31">
        <v>4</v>
      </c>
      <c r="S63" s="31"/>
      <c r="T63" s="32">
        <v>4256.8500000000004</v>
      </c>
      <c r="U63" s="32"/>
      <c r="V63" s="32">
        <v>17027.400000000001</v>
      </c>
      <c r="W63" s="32"/>
      <c r="X63" s="32"/>
    </row>
    <row r="64" spans="2:24" ht="11.1" customHeight="1" x14ac:dyDescent="0.2">
      <c r="B64" s="10">
        <v>4</v>
      </c>
      <c r="C64" s="28" t="s">
        <v>86</v>
      </c>
      <c r="D64" s="28"/>
      <c r="E64" s="28"/>
      <c r="F64" s="28"/>
      <c r="G64" s="28"/>
      <c r="H64" s="28"/>
      <c r="I64" s="28"/>
      <c r="J64" s="28"/>
      <c r="K64" s="28"/>
      <c r="L64" s="28"/>
      <c r="M64" s="42">
        <v>1</v>
      </c>
      <c r="N64" s="42"/>
      <c r="O64" s="30">
        <v>1</v>
      </c>
      <c r="P64" s="30"/>
      <c r="Q64" s="30"/>
      <c r="R64" s="31">
        <v>2</v>
      </c>
      <c r="S64" s="31"/>
      <c r="T64" s="32">
        <v>39072.93</v>
      </c>
      <c r="U64" s="32"/>
      <c r="V64" s="32">
        <v>78145.86</v>
      </c>
      <c r="W64" s="32"/>
      <c r="X64" s="32"/>
    </row>
    <row r="65" spans="2:24" ht="11.1" customHeight="1" x14ac:dyDescent="0.2">
      <c r="B65" s="10">
        <v>5</v>
      </c>
      <c r="C65" s="28" t="s">
        <v>87</v>
      </c>
      <c r="D65" s="28"/>
      <c r="E65" s="28"/>
      <c r="F65" s="28"/>
      <c r="G65" s="28"/>
      <c r="H65" s="28"/>
      <c r="I65" s="28"/>
      <c r="J65" s="28"/>
      <c r="K65" s="28"/>
      <c r="L65" s="28"/>
      <c r="M65" s="42">
        <v>1</v>
      </c>
      <c r="N65" s="42"/>
      <c r="O65" s="30">
        <v>1</v>
      </c>
      <c r="P65" s="30"/>
      <c r="Q65" s="30"/>
      <c r="R65" s="31">
        <v>1</v>
      </c>
      <c r="S65" s="31"/>
      <c r="T65" s="32">
        <v>10062.01</v>
      </c>
      <c r="U65" s="32"/>
      <c r="V65" s="32">
        <v>10062.01</v>
      </c>
      <c r="W65" s="32"/>
      <c r="X65" s="32"/>
    </row>
    <row r="66" spans="2:24" ht="11.1" customHeight="1" x14ac:dyDescent="0.2">
      <c r="B66" s="10">
        <v>6</v>
      </c>
      <c r="C66" s="28" t="s">
        <v>88</v>
      </c>
      <c r="D66" s="28"/>
      <c r="E66" s="28"/>
      <c r="F66" s="28"/>
      <c r="G66" s="28"/>
      <c r="H66" s="28"/>
      <c r="I66" s="28"/>
      <c r="J66" s="28"/>
      <c r="K66" s="28"/>
      <c r="L66" s="28"/>
      <c r="M66" s="42">
        <v>1</v>
      </c>
      <c r="N66" s="42"/>
      <c r="O66" s="30">
        <v>1</v>
      </c>
      <c r="P66" s="30"/>
      <c r="Q66" s="30"/>
      <c r="R66" s="31">
        <v>1</v>
      </c>
      <c r="S66" s="31"/>
      <c r="T66" s="32">
        <v>7753.31</v>
      </c>
      <c r="U66" s="32"/>
      <c r="V66" s="32">
        <v>7753.31</v>
      </c>
      <c r="W66" s="32"/>
      <c r="X66" s="32"/>
    </row>
    <row r="67" spans="2:24" ht="21.95" customHeight="1" x14ac:dyDescent="0.2">
      <c r="B67" s="10">
        <v>7</v>
      </c>
      <c r="C67" s="28" t="s">
        <v>89</v>
      </c>
      <c r="D67" s="28"/>
      <c r="E67" s="28"/>
      <c r="F67" s="28"/>
      <c r="G67" s="28"/>
      <c r="H67" s="28"/>
      <c r="I67" s="28"/>
      <c r="J67" s="28"/>
      <c r="K67" s="28"/>
      <c r="L67" s="28"/>
      <c r="M67" s="42">
        <v>1</v>
      </c>
      <c r="N67" s="42"/>
      <c r="O67" s="30">
        <v>1</v>
      </c>
      <c r="P67" s="30"/>
      <c r="Q67" s="30"/>
      <c r="R67" s="31">
        <v>1</v>
      </c>
      <c r="S67" s="31"/>
      <c r="T67" s="32">
        <v>65620.149999999994</v>
      </c>
      <c r="U67" s="32"/>
      <c r="V67" s="32">
        <v>65620.149999999994</v>
      </c>
      <c r="W67" s="32"/>
      <c r="X67" s="32"/>
    </row>
    <row r="68" spans="2:24" ht="11.1" customHeight="1" x14ac:dyDescent="0.2">
      <c r="B68" s="10">
        <v>8</v>
      </c>
      <c r="C68" s="28" t="s">
        <v>90</v>
      </c>
      <c r="D68" s="28"/>
      <c r="E68" s="28"/>
      <c r="F68" s="28"/>
      <c r="G68" s="28"/>
      <c r="H68" s="28"/>
      <c r="I68" s="28"/>
      <c r="J68" s="28"/>
      <c r="K68" s="28"/>
      <c r="L68" s="28"/>
      <c r="M68" s="29" t="s">
        <v>83</v>
      </c>
      <c r="N68" s="29"/>
      <c r="O68" s="30">
        <v>1</v>
      </c>
      <c r="P68" s="30"/>
      <c r="Q68" s="30"/>
      <c r="R68" s="31">
        <v>1</v>
      </c>
      <c r="S68" s="31"/>
      <c r="T68" s="32">
        <v>123713.81</v>
      </c>
      <c r="U68" s="32"/>
      <c r="V68" s="32">
        <v>123713.81</v>
      </c>
      <c r="W68" s="32"/>
      <c r="X68" s="32"/>
    </row>
    <row r="69" spans="2:24" ht="11.1" customHeight="1" x14ac:dyDescent="0.2">
      <c r="B69" s="27" t="s">
        <v>91</v>
      </c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2:24" ht="11.1" customHeight="1" x14ac:dyDescent="0.2">
      <c r="B70" s="10">
        <v>1</v>
      </c>
      <c r="C70" s="28" t="s">
        <v>92</v>
      </c>
      <c r="D70" s="28"/>
      <c r="E70" s="28"/>
      <c r="F70" s="28"/>
      <c r="G70" s="28"/>
      <c r="H70" s="28"/>
      <c r="I70" s="28"/>
      <c r="J70" s="28"/>
      <c r="K70" s="28"/>
      <c r="L70" s="28"/>
      <c r="M70" s="43">
        <v>10</v>
      </c>
      <c r="N70" s="43"/>
      <c r="O70" s="30">
        <v>0.1</v>
      </c>
      <c r="P70" s="30"/>
      <c r="Q70" s="30"/>
      <c r="R70" s="31">
        <v>52</v>
      </c>
      <c r="S70" s="31"/>
      <c r="T70" s="31">
        <v>440.01</v>
      </c>
      <c r="U70" s="31"/>
      <c r="V70" s="32">
        <v>2288.0500000000002</v>
      </c>
      <c r="W70" s="32"/>
      <c r="X70" s="32"/>
    </row>
    <row r="71" spans="2:24" ht="21.95" customHeight="1" x14ac:dyDescent="0.2">
      <c r="B71" s="10">
        <v>2</v>
      </c>
      <c r="C71" s="28" t="s">
        <v>93</v>
      </c>
      <c r="D71" s="28"/>
      <c r="E71" s="28"/>
      <c r="F71" s="28"/>
      <c r="G71" s="28"/>
      <c r="H71" s="28"/>
      <c r="I71" s="28"/>
      <c r="J71" s="28"/>
      <c r="K71" s="28"/>
      <c r="L71" s="28"/>
      <c r="M71" s="29" t="s">
        <v>48</v>
      </c>
      <c r="N71" s="29"/>
      <c r="O71" s="30">
        <v>9.6000000000000002E-2</v>
      </c>
      <c r="P71" s="30"/>
      <c r="Q71" s="30"/>
      <c r="R71" s="31">
        <v>52</v>
      </c>
      <c r="S71" s="31"/>
      <c r="T71" s="32">
        <v>4922.3100000000004</v>
      </c>
      <c r="U71" s="32"/>
      <c r="V71" s="32">
        <v>24572.17</v>
      </c>
      <c r="W71" s="32"/>
      <c r="X71" s="32"/>
    </row>
    <row r="72" spans="2:24" ht="21.95" customHeight="1" x14ac:dyDescent="0.2">
      <c r="B72" s="10">
        <v>3</v>
      </c>
      <c r="C72" s="28" t="s">
        <v>94</v>
      </c>
      <c r="D72" s="28"/>
      <c r="E72" s="28"/>
      <c r="F72" s="28"/>
      <c r="G72" s="28"/>
      <c r="H72" s="28"/>
      <c r="I72" s="28"/>
      <c r="J72" s="28"/>
      <c r="K72" s="28"/>
      <c r="L72" s="28"/>
      <c r="M72" s="29" t="s">
        <v>95</v>
      </c>
      <c r="N72" s="29"/>
      <c r="O72" s="30">
        <v>1</v>
      </c>
      <c r="P72" s="30"/>
      <c r="Q72" s="30"/>
      <c r="R72" s="31">
        <v>156</v>
      </c>
      <c r="S72" s="31"/>
      <c r="T72" s="31">
        <v>680.27</v>
      </c>
      <c r="U72" s="31"/>
      <c r="V72" s="32">
        <v>106122.12</v>
      </c>
      <c r="W72" s="32"/>
      <c r="X72" s="32"/>
    </row>
    <row r="73" spans="2:24" ht="11.1" customHeight="1" x14ac:dyDescent="0.2">
      <c r="B73" s="27" t="s">
        <v>96</v>
      </c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 spans="2:24" ht="11.1" customHeight="1" x14ac:dyDescent="0.2">
      <c r="B74" s="10">
        <v>1</v>
      </c>
      <c r="C74" s="28" t="s">
        <v>97</v>
      </c>
      <c r="D74" s="28"/>
      <c r="E74" s="28"/>
      <c r="F74" s="28"/>
      <c r="G74" s="28"/>
      <c r="H74" s="28"/>
      <c r="I74" s="28"/>
      <c r="J74" s="28"/>
      <c r="K74" s="28"/>
      <c r="L74" s="28"/>
      <c r="M74" s="29" t="s">
        <v>48</v>
      </c>
      <c r="N74" s="29"/>
      <c r="O74" s="30">
        <v>24.798999999999999</v>
      </c>
      <c r="P74" s="30"/>
      <c r="Q74" s="30"/>
      <c r="R74" s="31">
        <v>156</v>
      </c>
      <c r="S74" s="31"/>
      <c r="T74" s="31">
        <v>27.23</v>
      </c>
      <c r="U74" s="31"/>
      <c r="V74" s="32">
        <v>105343.18</v>
      </c>
      <c r="W74" s="32"/>
      <c r="X74" s="32"/>
    </row>
    <row r="75" spans="2:24" ht="11.1" customHeight="1" x14ac:dyDescent="0.2">
      <c r="B75" s="10">
        <v>2</v>
      </c>
      <c r="C75" s="28" t="s">
        <v>98</v>
      </c>
      <c r="D75" s="28"/>
      <c r="E75" s="28"/>
      <c r="F75" s="28"/>
      <c r="G75" s="28"/>
      <c r="H75" s="28"/>
      <c r="I75" s="28"/>
      <c r="J75" s="28"/>
      <c r="K75" s="28"/>
      <c r="L75" s="28"/>
      <c r="M75" s="29" t="s">
        <v>99</v>
      </c>
      <c r="N75" s="29"/>
      <c r="O75" s="30">
        <v>2.5999999999999999E-2</v>
      </c>
      <c r="P75" s="30"/>
      <c r="Q75" s="30"/>
      <c r="R75" s="31">
        <v>24</v>
      </c>
      <c r="S75" s="31"/>
      <c r="T75" s="32">
        <v>76792.240000000005</v>
      </c>
      <c r="U75" s="32"/>
      <c r="V75" s="32">
        <v>47918.36</v>
      </c>
      <c r="W75" s="32"/>
      <c r="X75" s="32"/>
    </row>
    <row r="76" spans="2:24" ht="11.1" customHeight="1" x14ac:dyDescent="0.2">
      <c r="B76" s="10">
        <v>3</v>
      </c>
      <c r="C76" s="28" t="s">
        <v>100</v>
      </c>
      <c r="D76" s="28"/>
      <c r="E76" s="28"/>
      <c r="F76" s="28"/>
      <c r="G76" s="28"/>
      <c r="H76" s="28"/>
      <c r="I76" s="28"/>
      <c r="J76" s="28"/>
      <c r="K76" s="28"/>
      <c r="L76" s="28"/>
      <c r="M76" s="29" t="s">
        <v>48</v>
      </c>
      <c r="N76" s="29"/>
      <c r="O76" s="30">
        <v>24.798999999999999</v>
      </c>
      <c r="P76" s="30"/>
      <c r="Q76" s="30"/>
      <c r="R76" s="31">
        <v>1</v>
      </c>
      <c r="S76" s="31"/>
      <c r="T76" s="31">
        <v>18.61</v>
      </c>
      <c r="U76" s="31"/>
      <c r="V76" s="31">
        <v>461.51</v>
      </c>
      <c r="W76" s="31"/>
      <c r="X76" s="31"/>
    </row>
    <row r="77" spans="2:24" ht="11.1" customHeight="1" x14ac:dyDescent="0.2">
      <c r="B77" s="27" t="s">
        <v>101</v>
      </c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</row>
    <row r="78" spans="2:24" ht="11.1" customHeight="1" x14ac:dyDescent="0.2">
      <c r="B78" s="10">
        <v>1</v>
      </c>
      <c r="C78" s="28" t="s">
        <v>102</v>
      </c>
      <c r="D78" s="28"/>
      <c r="E78" s="28"/>
      <c r="F78" s="28"/>
      <c r="G78" s="28"/>
      <c r="H78" s="28"/>
      <c r="I78" s="28"/>
      <c r="J78" s="28"/>
      <c r="K78" s="28"/>
      <c r="L78" s="28"/>
      <c r="M78" s="44">
        <v>100</v>
      </c>
      <c r="N78" s="44"/>
      <c r="O78" s="30">
        <v>0.02</v>
      </c>
      <c r="P78" s="30"/>
      <c r="Q78" s="30"/>
      <c r="R78" s="31">
        <v>1</v>
      </c>
      <c r="S78" s="31"/>
      <c r="T78" s="32">
        <v>37581.410000000003</v>
      </c>
      <c r="U78" s="32"/>
      <c r="V78" s="31">
        <v>751.63</v>
      </c>
      <c r="W78" s="31"/>
      <c r="X78" s="31"/>
    </row>
    <row r="79" spans="2:24" ht="11.1" customHeight="1" x14ac:dyDescent="0.2">
      <c r="B79" s="10">
        <v>2</v>
      </c>
      <c r="C79" s="28" t="s">
        <v>103</v>
      </c>
      <c r="D79" s="28"/>
      <c r="E79" s="28"/>
      <c r="F79" s="28"/>
      <c r="G79" s="28"/>
      <c r="H79" s="28"/>
      <c r="I79" s="28"/>
      <c r="J79" s="28"/>
      <c r="K79" s="28"/>
      <c r="L79" s="28"/>
      <c r="M79" s="29" t="s">
        <v>104</v>
      </c>
      <c r="N79" s="29"/>
      <c r="O79" s="30">
        <v>36</v>
      </c>
      <c r="P79" s="30"/>
      <c r="Q79" s="30"/>
      <c r="R79" s="31">
        <v>1</v>
      </c>
      <c r="S79" s="31"/>
      <c r="T79" s="31">
        <v>115.86</v>
      </c>
      <c r="U79" s="31"/>
      <c r="V79" s="32">
        <v>4170.96</v>
      </c>
      <c r="W79" s="32"/>
      <c r="X79" s="32"/>
    </row>
    <row r="80" spans="2:24" ht="33" customHeight="1" x14ac:dyDescent="0.2">
      <c r="B80" s="10">
        <v>3</v>
      </c>
      <c r="C80" s="28" t="s">
        <v>105</v>
      </c>
      <c r="D80" s="28"/>
      <c r="E80" s="28"/>
      <c r="F80" s="28"/>
      <c r="G80" s="28"/>
      <c r="H80" s="28"/>
      <c r="I80" s="28"/>
      <c r="J80" s="28"/>
      <c r="K80" s="28"/>
      <c r="L80" s="28"/>
      <c r="M80" s="29" t="s">
        <v>106</v>
      </c>
      <c r="N80" s="29"/>
      <c r="O80" s="30">
        <v>0.18</v>
      </c>
      <c r="P80" s="30"/>
      <c r="Q80" s="30"/>
      <c r="R80" s="31">
        <v>2</v>
      </c>
      <c r="S80" s="31"/>
      <c r="T80" s="32">
        <v>5199.47</v>
      </c>
      <c r="U80" s="32"/>
      <c r="V80" s="32">
        <v>1871.81</v>
      </c>
      <c r="W80" s="32"/>
      <c r="X80" s="32"/>
    </row>
    <row r="81" spans="2:24" ht="11.1" customHeight="1" x14ac:dyDescent="0.2">
      <c r="B81" s="10">
        <v>4</v>
      </c>
      <c r="C81" s="28" t="s">
        <v>107</v>
      </c>
      <c r="D81" s="28"/>
      <c r="E81" s="28"/>
      <c r="F81" s="28"/>
      <c r="G81" s="28"/>
      <c r="H81" s="28"/>
      <c r="I81" s="28"/>
      <c r="J81" s="28"/>
      <c r="K81" s="28"/>
      <c r="L81" s="28"/>
      <c r="M81" s="41">
        <v>1</v>
      </c>
      <c r="N81" s="41"/>
      <c r="O81" s="30">
        <v>1</v>
      </c>
      <c r="P81" s="30"/>
      <c r="Q81" s="30"/>
      <c r="R81" s="31">
        <v>1</v>
      </c>
      <c r="S81" s="31"/>
      <c r="T81" s="32">
        <v>21063</v>
      </c>
      <c r="U81" s="32"/>
      <c r="V81" s="32">
        <v>21063</v>
      </c>
      <c r="W81" s="32"/>
      <c r="X81" s="32"/>
    </row>
    <row r="82" spans="2:24" ht="11.1" customHeight="1" x14ac:dyDescent="0.2">
      <c r="B82" s="14" t="s">
        <v>108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6"/>
      <c r="V82" s="45">
        <v>1388654.62</v>
      </c>
      <c r="W82" s="45"/>
      <c r="X82" s="45"/>
    </row>
    <row r="84" spans="2:24" ht="21.95" customHeight="1" x14ac:dyDescent="0.2">
      <c r="B84" s="46" t="s">
        <v>109</v>
      </c>
      <c r="C84" s="46"/>
      <c r="D84" s="46"/>
      <c r="E84" s="46"/>
      <c r="F84" s="17">
        <v>-839306.59</v>
      </c>
      <c r="G84" s="1" t="s">
        <v>16</v>
      </c>
    </row>
    <row r="85" spans="2:24" ht="11.1" customHeight="1" x14ac:dyDescent="0.2">
      <c r="B85" s="1" t="s">
        <v>110</v>
      </c>
      <c r="F85" s="17">
        <v>1168757.75</v>
      </c>
      <c r="G85" s="1" t="s">
        <v>16</v>
      </c>
      <c r="H85" s="1" t="s">
        <v>122</v>
      </c>
    </row>
    <row r="86" spans="2:24" ht="11.1" customHeight="1" x14ac:dyDescent="0.2">
      <c r="B86" s="1" t="s">
        <v>111</v>
      </c>
      <c r="F86" s="17">
        <v>1278952.33</v>
      </c>
      <c r="G86" s="1" t="s">
        <v>16</v>
      </c>
    </row>
    <row r="87" spans="2:24" ht="11.1" customHeight="1" x14ac:dyDescent="0.2">
      <c r="B87" s="1" t="s">
        <v>112</v>
      </c>
      <c r="F87" s="17">
        <f>F85-F86</f>
        <v>-110194.58000000007</v>
      </c>
      <c r="G87" s="1" t="s">
        <v>16</v>
      </c>
      <c r="H87" s="1" t="s">
        <v>123</v>
      </c>
    </row>
    <row r="88" spans="2:24" ht="33" customHeight="1" x14ac:dyDescent="0.2">
      <c r="B88" s="46" t="s">
        <v>113</v>
      </c>
      <c r="C88" s="46"/>
      <c r="D88" s="46"/>
      <c r="E88" s="46"/>
      <c r="F88" s="17">
        <f>F84+F87</f>
        <v>-949501.17</v>
      </c>
      <c r="G88" s="1" t="s">
        <v>16</v>
      </c>
    </row>
    <row r="90" spans="2:24" ht="11.1" customHeight="1" x14ac:dyDescent="0.2">
      <c r="B90" s="5" t="s">
        <v>114</v>
      </c>
      <c r="C90" s="5"/>
    </row>
    <row r="91" spans="2:24" ht="11.1" customHeight="1" x14ac:dyDescent="0.2">
      <c r="B91" s="1" t="s">
        <v>115</v>
      </c>
      <c r="F91" s="18">
        <v>184</v>
      </c>
    </row>
    <row r="92" spans="2:24" ht="11.1" customHeight="1" x14ac:dyDescent="0.2">
      <c r="B92" s="1" t="s">
        <v>116</v>
      </c>
      <c r="F92" s="18">
        <v>184</v>
      </c>
    </row>
    <row r="94" spans="2:24" ht="11.1" customHeight="1" x14ac:dyDescent="0.2">
      <c r="B94" s="1" t="s">
        <v>117</v>
      </c>
      <c r="I94" s="1" t="s">
        <v>118</v>
      </c>
    </row>
    <row r="96" spans="2:24" ht="11.1" customHeight="1" x14ac:dyDescent="0.2">
      <c r="B96" s="1" t="s">
        <v>119</v>
      </c>
    </row>
    <row r="97" spans="2:5" ht="11.1" customHeight="1" x14ac:dyDescent="0.2">
      <c r="B97" s="24" t="s">
        <v>120</v>
      </c>
      <c r="C97" s="24"/>
      <c r="D97" s="24"/>
      <c r="E97" s="24"/>
    </row>
    <row r="99" spans="2:5" ht="11.1" customHeight="1" x14ac:dyDescent="0.2">
      <c r="B99" s="1" t="s">
        <v>121</v>
      </c>
    </row>
  </sheetData>
  <mergeCells count="358">
    <mergeCell ref="B97:E97"/>
    <mergeCell ref="C81:L81"/>
    <mergeCell ref="M81:N81"/>
    <mergeCell ref="O81:Q81"/>
    <mergeCell ref="R81:S81"/>
    <mergeCell ref="T81:U81"/>
    <mergeCell ref="V81:X81"/>
    <mergeCell ref="V82:X82"/>
    <mergeCell ref="B84:E84"/>
    <mergeCell ref="B88:E8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C76:L76"/>
    <mergeCell ref="M76:N76"/>
    <mergeCell ref="O76:Q76"/>
    <mergeCell ref="R76:S76"/>
    <mergeCell ref="T76:U76"/>
    <mergeCell ref="V76:X76"/>
    <mergeCell ref="B77:X77"/>
    <mergeCell ref="C78:L78"/>
    <mergeCell ref="M78:N78"/>
    <mergeCell ref="O78:Q78"/>
    <mergeCell ref="R78:S78"/>
    <mergeCell ref="T78:U78"/>
    <mergeCell ref="V78:X78"/>
    <mergeCell ref="B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C68:L68"/>
    <mergeCell ref="M68:N68"/>
    <mergeCell ref="O68:Q68"/>
    <mergeCell ref="R68:S68"/>
    <mergeCell ref="T68:U68"/>
    <mergeCell ref="V68:X68"/>
    <mergeCell ref="B69:X69"/>
    <mergeCell ref="C70:L70"/>
    <mergeCell ref="M70:N70"/>
    <mergeCell ref="O70:Q70"/>
    <mergeCell ref="R70:S70"/>
    <mergeCell ref="T70:U70"/>
    <mergeCell ref="V70:X70"/>
    <mergeCell ref="C66:L66"/>
    <mergeCell ref="M66:N66"/>
    <mergeCell ref="O66:Q66"/>
    <mergeCell ref="R66:S66"/>
    <mergeCell ref="T66:U66"/>
    <mergeCell ref="V66:X66"/>
    <mergeCell ref="C67:L67"/>
    <mergeCell ref="M67:N67"/>
    <mergeCell ref="O67:Q67"/>
    <mergeCell ref="R67:S67"/>
    <mergeCell ref="T67:U67"/>
    <mergeCell ref="V67:X67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C62:L62"/>
    <mergeCell ref="M62:N62"/>
    <mergeCell ref="O62:Q62"/>
    <mergeCell ref="R62:S62"/>
    <mergeCell ref="T62:U62"/>
    <mergeCell ref="V62:X62"/>
    <mergeCell ref="C63:L63"/>
    <mergeCell ref="M63:N63"/>
    <mergeCell ref="O63:Q63"/>
    <mergeCell ref="R63:S63"/>
    <mergeCell ref="T63:U63"/>
    <mergeCell ref="V63:X63"/>
    <mergeCell ref="C59:L59"/>
    <mergeCell ref="M59:N59"/>
    <mergeCell ref="O59:Q59"/>
    <mergeCell ref="R59:S59"/>
    <mergeCell ref="T59:U59"/>
    <mergeCell ref="V59:X59"/>
    <mergeCell ref="B60:X60"/>
    <mergeCell ref="C61:L61"/>
    <mergeCell ref="M61:N61"/>
    <mergeCell ref="O61:Q61"/>
    <mergeCell ref="R61:S61"/>
    <mergeCell ref="T61:U61"/>
    <mergeCell ref="V61:X61"/>
    <mergeCell ref="C56:L56"/>
    <mergeCell ref="M56:N56"/>
    <mergeCell ref="O56:Q56"/>
    <mergeCell ref="R56:S56"/>
    <mergeCell ref="T56:U56"/>
    <mergeCell ref="V56:X56"/>
    <mergeCell ref="B57:X57"/>
    <mergeCell ref="C58:L58"/>
    <mergeCell ref="M58:N58"/>
    <mergeCell ref="O58:Q58"/>
    <mergeCell ref="R58:S58"/>
    <mergeCell ref="T58:U58"/>
    <mergeCell ref="V58:X58"/>
    <mergeCell ref="C53:L53"/>
    <mergeCell ref="M53:N53"/>
    <mergeCell ref="O53:Q53"/>
    <mergeCell ref="R53:S53"/>
    <mergeCell ref="T53:U53"/>
    <mergeCell ref="V53:X53"/>
    <mergeCell ref="B54:X54"/>
    <mergeCell ref="C55:L55"/>
    <mergeCell ref="M55:N55"/>
    <mergeCell ref="O55:Q55"/>
    <mergeCell ref="R55:S55"/>
    <mergeCell ref="T55:U55"/>
    <mergeCell ref="V55:X55"/>
    <mergeCell ref="V50:X50"/>
    <mergeCell ref="C51:L51"/>
    <mergeCell ref="M51:N51"/>
    <mergeCell ref="O51:Q51"/>
    <mergeCell ref="T51:U51"/>
    <mergeCell ref="C52:L52"/>
    <mergeCell ref="M52:N52"/>
    <mergeCell ref="O52:Q52"/>
    <mergeCell ref="T52:U52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R50:S50"/>
    <mergeCell ref="T50:U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B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0:L30"/>
    <mergeCell ref="M30:N30"/>
    <mergeCell ref="O30:Q30"/>
    <mergeCell ref="R30:S30"/>
    <mergeCell ref="T30:U30"/>
    <mergeCell ref="V30:X30"/>
    <mergeCell ref="C31:L31"/>
    <mergeCell ref="M31:N31"/>
    <mergeCell ref="O31:Q31"/>
    <mergeCell ref="R31:S31"/>
    <mergeCell ref="T31:U31"/>
    <mergeCell ref="V31:X31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59055118110236227" bottom="0.59055118110236227" header="0.51181102362204722" footer="0.51181102362204722"/>
  <pageSetup paperSize="9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Andreeva</cp:lastModifiedBy>
  <cp:lastPrinted>2015-03-27T06:48:06Z</cp:lastPrinted>
  <dcterms:modified xsi:type="dcterms:W3CDTF">2015-03-27T06:48:10Z</dcterms:modified>
</cp:coreProperties>
</file>